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<sst xmlns="http://schemas.openxmlformats.org/spreadsheetml/2006/main" count="624" uniqueCount="356">
  <si>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</si>
  <si>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</si>
  <si>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</si>
  <si>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</si>
  <si>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</si>
  <si>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</si>
  <si>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</si>
  <si>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</si>
  <si>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</si>
  <si>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</si>
  <si>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</si>
  <si>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</si>
  <si>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</si>
  <si>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</si>
  <si>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</si>
  <si>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</si>
  <si>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</si>
  <si>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</si>
  <si>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</si>
  <si>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</si>
  <si>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</si>
  <si>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</si>
  <si>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</si>
  <si>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</si>
  <si>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</si>
  <si>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</si>
  <si>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</si>
  <si>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</si>
  <si>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</si>
  <si>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</si>
  <si>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</si>
  <si>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</si>
  <si>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</si>
  <si>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</si>
  <si>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</si>
  <si>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</si>
  <si>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</si>
  <si>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</si>
  <si>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</si>
  <si>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</si>
  <si>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</si>
  <si>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</si>
  <si>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</si>
  <si>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</si>
  <si>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</si>
  <si>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</si>
  <si>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</si>
  <si>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</si>
  <si>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</si>
  <si>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</si>
  <si>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</si>
  <si>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</si>
  <si>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</si>
  <si>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</si>
  <si>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</si>
  <si>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</si>
  <si>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</si>
  <si>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</si>
  <si>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</si>
  <si>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</si>
  <si>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</si>
  <si>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</si>
  <si>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</si>
  <si>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</si>
  <si>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</si>
  <si>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</si>
  <si>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</si>
  <si>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</si>
  <si>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</si>
  <si>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</si>
  <si>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</si>
  <si>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</si>
  <si>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</si>
  <si>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</si>
  <si>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</si>
  <si>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</si>
  <si>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</si>
  <si>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</si>
  <si>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</si>
  <si>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</si>
  <si>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</si>
  <si>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</si>
  <si>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</si>
  <si>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</si>
  <si>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</si>
  <si>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</si>
  <si>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</si>
  <si>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</si>
  <si>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</si>
  <si>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</si>
  <si>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</si>
  <si>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</si>
  <si>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</si>
  <si>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</si>
  <si>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</si>
  <si>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</si>
  <si>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</si>
  <si>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</si>
  <si>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</si>
  <si>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</si>
  <si>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</si>
  <si>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</si>
  <si>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</si>
  <si>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</si>
  <si>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</si>
  <si>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</si>
  <si>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</si>
  <si>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</si>
  <si>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</si>
  <si>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</si>
  <si>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</si>
  <si>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</si>
  <si>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</si>
  <si>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</si>
  <si>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</si>
  <si>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</si>
  <si>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</si>
  <si>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</si>
  <si>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</si>
  <si>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</si>
  <si>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</si>
  <si>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</si>
  <si>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</si>
  <si>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</si>
  <si>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</si>
  <si>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</si>
  <si>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</si>
  <si>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</si>
  <si>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</si>
  <si>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</si>
  <si>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</si>
  <si>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</si>
  <si>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</si>
  <si>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</si>
  <si>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</si>
  <si>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</si>
  <si>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</si>
  <si>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</si>
  <si>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</si>
  <si>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</si>
  <si>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</si>
  <si>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</si>
  <si>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</si>
  <si>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</si>
  <si>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</si>
  <si>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</si>
  <si>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</si>
  <si>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</si>
  <si>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</si>
  <si>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</si>
  <si>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</si>
  <si>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</si>
  <si>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</si>
  <si>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</si>
  <si>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</si>
  <si>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</si>
  <si>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</si>
  <si>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</si>
  <si>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</si>
  <si>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</si>
  <si>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</si>
  <si>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</si>
  <si>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</si>
  <si>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</si>
  <si>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</si>
  <si>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</si>
  <si>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</si>
  <si>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</si>
  <si>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</si>
  <si>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</si>
  <si>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</si>
  <si>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</si>
  <si>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</si>
  <si>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</si>
  <si>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</si>
  <si>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</si>
  <si>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</si>
  <si>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</si>
  <si>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</si>
  <si>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</si>
  <si>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</si>
  <si>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</si>
  <si>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</si>
  <si>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</si>
  <si>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</si>
  <si>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</si>
  <si>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</si>
  <si>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</si>
  <si>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</si>
  <si>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</si>
  <si>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</si>
  <si>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</si>
  <si>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</si>
  <si>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</si>
  <si>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</si>
  <si>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</si>
  <si>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</si>
  <si>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</si>
  <si>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</si>
  <si>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</si>
  <si>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</si>
  <si>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</si>
  <si>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</si>
  <si>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</si>
  <si>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</si>
  <si>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</si>
  <si>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</si>
  <si>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</si>
  <si>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</si>
  <si>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</si>
  <si>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</si>
  <si>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</si>
  <si>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</si>
  <si>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</si>
  <si>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</si>
  <si>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</si>
  <si>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</si>
  <si>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</si>
  <si>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</si>
  <si>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</si>
  <si>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</si>
  <si>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</si>
  <si>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</si>
  <si>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</si>
  <si>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</si>
  <si>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</si>
  <si>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</si>
  <si>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</si>
  <si>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</si>
  <si>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</si>
  <si>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</si>
  <si>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</si>
  <si>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</si>
  <si>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</si>
  <si>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</si>
  <si>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</si>
  <si>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</si>
  <si>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</si>
  <si>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</si>
  <si>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</si>
  <si>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</si>
  <si>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</si>
  <si>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</si>
  <si>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</si>
  <si>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</si>
  <si>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</si>
  <si>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</si>
  <si>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</si>
  <si>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</si>
  <si>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</si>
  <si>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</si>
  <si>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</si>
  <si>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</si>
  <si>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</si>
  <si>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</si>
  <si>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</si>
  <si>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</si>
  <si>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</si>
  <si>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</si>
  <si>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</si>
  <si>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</si>
  <si>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</si>
  <si>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</si>
  <si>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</si>
  <si>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</si>
  <si>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</si>
  <si>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</si>
  <si>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</si>
  <si>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</si>
  <si>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</si>
  <si>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</si>
  <si>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</si>
  <si>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</si>
  <si>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</si>
  <si>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</si>
  <si>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</si>
  <si>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</si>
  <si>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</si>
  <si>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</si>
  <si>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</si>
  <si>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</si>
  <si>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</si>
  <si>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</si>
  <si>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</si>
  <si>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</si>
  <si>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</si>
  <si>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</si>
  <si>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</si>
  <si>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</si>
  <si>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</si>
  <si>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</si>
  <si>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</si>
  <si>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</si>
  <si>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</si>
  <si>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</si>
  <si>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</si>
  <si>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</si>
  <si>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</si>
  <si>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</si>
  <si>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</si>
  <si>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</si>
  <si>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</si>
  <si>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</si>
  <si>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</si>
  <si>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</si>
  <si>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</si>
  <si>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</si>
  <si>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</si>
  <si>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</si>
  <si>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</si>
  <si>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</si>
  <si>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</si>
  <si>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</si>
  <si>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</si>
  <si>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</si>
  <si>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</si>
  <si>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</si>
  <si>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</si>
  <si>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</si>
  <si>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</si>
  <si>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</si>
  <si>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</si>
  <si>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</si>
  <si>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</si>
  <si>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</si>
  <si>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</si>
  <si>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</si>
  <si>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</si>
  <si>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</si>
  <si>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</si>
  <si>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</si>
  <si>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</si>
  <si>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</si>
  <si>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</si>
  <si>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</si>
  <si>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</si>
  <si>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</si>
  <si>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</si>
  <si>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</si>
  <si>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</si>
  <si>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</si>
  <si>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</si>
  <si>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</si>
  <si>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</si>
  <si>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</si>
  <si>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P_Нр_25_ЛК15_016677</t>
  </si>
  <si>
    <t>Электроснабжение ЭПУ потребителей в соответствии с договором на ТП № 1-55-25-0496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</si>
  <si>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(№1-55-25-0496)</t>
  </si>
  <si>
    <t>Выполнение условий тех. присоединения, подключение новых абонентов, повышение надежности и качества электроснабжения(№1-55-25-0496)</t>
  </si>
  <si>
    <t>016677</t>
  </si>
  <si>
    <t>0,4</t>
  </si>
  <si>
    <t xml:space="preserve">3х50+1х54,6 </t>
  </si>
  <si>
    <t>0,070</t>
  </si>
  <si>
    <t>ВЛИ-0,4 кВ от проект. опоры ВЛИ-0,4 кВ ТП-620</t>
  </si>
  <si>
    <t xml:space="preserve"> строительство ВЛИ-0,4 кВ от проект. опоры ВЛИ-0,4 кВ ТП-620, </t>
  </si>
  <si>
    <t xml:space="preserve"> строительство ВЛИ-0,4 кВ от проект. опоры ВЛИ-0,4 кВ ТП-620 проводом марки СИП-2 сечением 3х50+1х54,6  мм2, протяженностью 0,070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</si>
</sst>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0.10209556500000001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5.7456519999999983E-2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P_Нр_25_ЛК15_016677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1-55-25-0496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P_Нр_25_ЛК15_016677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1-55-25-0496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P_Нр_25_ЛК15_016677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1-55-25-0496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электроснабжения(№1-55-25-0496)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332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P_Нр_25_ЛК15_016677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1-55-25-0496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P_Нр_25_ЛК15_016677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1-55-25-0496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0.10209556500000001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0.10209556500000001</v>
      </c>
      <c r="S24" s="213"/>
      <c r="T24" s="213">
        <f>H24+L24+P24</f>
        <v>0</v>
      </c>
      <c r="U24" s="213">
        <f>J24+N24+R24+F24+V24</f>
        <v>0.10209556500000001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0.10209556500000001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0.10209556500000001</v>
      </c>
      <c r="S27" s="215"/>
      <c r="T27" s="215">
        <f t="shared" si="0"/>
        <v>0</v>
      </c>
      <c r="U27" s="215">
        <f t="shared" si="2"/>
        <v>0.10209556500000001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5.7456519999999983E-2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5.7456519999999983E-2</v>
      </c>
      <c r="S30" s="215"/>
      <c r="T30" s="213">
        <f t="shared" si="0"/>
        <v>0</v>
      </c>
      <c r="U30" s="213">
        <f>J30+N30+R30+F30+V30</f>
        <v>5.7456519999999983E-2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8.5000000000000006E-2</v>
      </c>
      <c r="S39" s="215">
        <f t="shared" si="5"/>
        <v>0</v>
      </c>
      <c r="T39" s="215">
        <f t="shared" si="0"/>
        <v>0</v>
      </c>
      <c r="U39" s="215">
        <f t="shared" si="4"/>
        <v>8.5000000000000006E-2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8.5000000000000006E-2</v>
      </c>
      <c r="S47" s="215"/>
      <c r="T47" s="215">
        <f t="shared" si="0"/>
        <v>0</v>
      </c>
      <c r="U47" s="215">
        <f t="shared" si="7"/>
        <v>8.5000000000000006E-2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0.20290474999999999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0.20290474999999999</v>
      </c>
      <c r="S52" s="215"/>
      <c r="T52" s="215">
        <f t="shared" si="0"/>
        <v>0</v>
      </c>
      <c r="U52" s="215">
        <f t="shared" ref="U52:U57" si="8">J52+N52+R52</f>
        <v>0.20290474999999999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8.5000000000000006E-2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8.5000000000000006E-2</v>
      </c>
      <c r="S56" s="215"/>
      <c r="T56" s="215">
        <f t="shared" si="0"/>
        <v>0</v>
      </c>
      <c r="U56" s="215">
        <f t="shared" si="8"/>
        <v>8.5000000000000006E-2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P_Нр_25_ЛК15_016677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1-55-25-0496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1-55-25-0496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0.10209556500000001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0.10209556500000001</v>
      </c>
    </row>
    <row r="36" spans="1:2" ht="16.5" thickBot="1" x14ac:dyDescent="0.3">
      <c r="A36" s="97" t="s">
        <v>167</v>
      </c>
      <c r="B36" s="217">
        <f>'3.4. Паспорт фин осв ввод'!U30*1.18</f>
        <v>6.7798693599999973E-2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0.10209556500000001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6.7798693599999973E-2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2026-05-07T08:36:48Z</dcterms:modified>
</cp:coreProperties>
</file>